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7.4\"/>
    </mc:Choice>
  </mc:AlternateContent>
  <xr:revisionPtr revIDLastSave="0" documentId="13_ncr:1_{7DA4BF2D-1426-4F4D-8943-E57889F5AA36}" xr6:coauthVersionLast="47" xr6:coauthVersionMax="47" xr10:uidLastSave="{00000000-0000-0000-0000-000000000000}"/>
  <bookViews>
    <workbookView xWindow="195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6" i="1" l="1"/>
  <c r="AB16" i="1"/>
  <c r="Y16" i="1"/>
  <c r="X16" i="1"/>
  <c r="W16" i="1"/>
  <c r="V16" i="1"/>
  <c r="U16" i="1"/>
  <c r="AA16" i="1" s="1"/>
  <c r="T16" i="1"/>
  <c r="Z16" i="1" s="1"/>
  <c r="S16" i="1"/>
  <c r="R16" i="1"/>
  <c r="AE16" i="1" l="1"/>
  <c r="AF16" i="1"/>
  <c r="K16" i="1" l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<sst xmlns="http://schemas.openxmlformats.org/spreadsheetml/2006/main" count="46" uniqueCount="36">
  <si>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</si>
  <si>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</si>
  <si>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</si>
  <si>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</si>
  <si>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</si>
  <si>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</si>
  <si>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</si>
  <si>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</si>
  <si>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</si>
  <si>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</si>
  <si>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</si>
  <si>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</si>
  <si>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</si>
  <si>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</si>
  <si>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</si>
  <si>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</si>
  <si>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</si>
  <si>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</si>
  <si>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</si>
  <si>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</si>
  <si>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</si>
  <si>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</si>
  <si>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</si>
  <si>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</si>
  <si>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</si>
  <si>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</si>
  <si>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2027</t>
  </si>
  <si>
    <t>от 29.11.2024г. 
№К-20452/291124</t>
  </si>
  <si>
    <t>Идентификатор инвестиционного проекта: P_ПС.2027.4</t>
  </si>
  <si>
    <t>P_ПС.2027.4</t>
  </si>
  <si>
    <t>Высокочувствительный зонд для точного определения мест повреждений оновной изоляции и экрана кабелей МИР Locator S</t>
  </si>
  <si>
    <t>от 09.12.2024г. 
№2940</t>
  </si>
  <si>
    <t>от 16.12.2024г.
№10543</t>
  </si>
  <si>
    <t>Наименование инвестиционного проекта: Приобретение высокочувствительного зонда для точного определения мест повреждений оновной изоляции и экрана кабелей МИР Locator S</t>
  </si>
  <si>
    <t>Прогнозная стоимость, млн. руб. с НДС</t>
  </si>
  <si>
    <t>Дата составления расчета: 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</si>
</sst>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M1" zoomScale="40" zoomScaleNormal="40" workbookViewId="0">
      <selection activeCell="AF43" sqref="AF43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33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29</v>
      </c>
      <c r="D16" s="20" t="s">
        <v>31</v>
      </c>
      <c r="E16" s="36">
        <v>0.4995</v>
      </c>
      <c r="F16" s="20" t="s">
        <v>27</v>
      </c>
      <c r="G16" s="36">
        <v>0.4995</v>
      </c>
      <c r="H16" s="20" t="s">
        <v>32</v>
      </c>
      <c r="I16" s="36">
        <v>0.47399999999999998</v>
      </c>
      <c r="J16" s="15">
        <v>0.47399999999999998</v>
      </c>
      <c r="K16" s="15">
        <f>J16/1.2</f>
        <v>0.39500000000000002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42">
        <f>(L16+1)/2</f>
        <v>1.0369999999999999</v>
      </c>
      <c r="S16" s="42">
        <f>L16*(M16+1)/2</f>
        <v>1.1035349999999999</v>
      </c>
      <c r="T16" s="42">
        <f>L16*M16*(N16+1)/2</f>
        <v>1.156297935</v>
      </c>
      <c r="U16" s="42">
        <f>L16*M16*N16*(O16+1)/2</f>
        <v>1.2037061503349999</v>
      </c>
      <c r="V16" s="42">
        <f>L16*M16*N16*O16*(P16+1)/2</f>
        <v>1.2530581024987348</v>
      </c>
      <c r="W16" s="42">
        <f>L16*M16*N16*O16*P16*(Q16+1)/2</f>
        <v>1.3044334847011829</v>
      </c>
      <c r="X16" s="42">
        <f>$K$16*R16</f>
        <v>0.40961500000000001</v>
      </c>
      <c r="Y16" s="42">
        <f t="shared" ref="Y16:AC16" si="0">$K$16*S16</f>
        <v>0.43589632499999997</v>
      </c>
      <c r="Z16" s="42">
        <f t="shared" si="0"/>
        <v>0.456737684325</v>
      </c>
      <c r="AA16" s="42">
        <f t="shared" si="0"/>
        <v>0.47546392938232501</v>
      </c>
      <c r="AB16" s="42">
        <f t="shared" si="0"/>
        <v>0.49495795048700031</v>
      </c>
      <c r="AC16" s="42">
        <f t="shared" si="0"/>
        <v>0.5152512264569673</v>
      </c>
      <c r="AD16" s="10">
        <v>1</v>
      </c>
      <c r="AE16" s="15">
        <f>Z16</f>
        <v>0.456737684325</v>
      </c>
      <c r="AF16" s="37">
        <f>AE16*1.22</f>
        <v>0.55721997487649999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2026-04-09T07:23:03Z</dcterms:modified>
</cp:coreProperties>
</file>